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avinec\OneDrive - Colostate\TCRT Share Folder\"/>
    </mc:Choice>
  </mc:AlternateContent>
  <bookViews>
    <workbookView xWindow="0" yWindow="0" windowWidth="21600" windowHeight="8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8" i="1" l="1"/>
  <c r="N47" i="1"/>
  <c r="O47" i="1" s="1"/>
  <c r="N46" i="1"/>
  <c r="O46" i="1" s="1"/>
  <c r="N45" i="1"/>
  <c r="O45" i="1" s="1"/>
  <c r="N44" i="1"/>
  <c r="O44" i="1" s="1"/>
  <c r="N43" i="1"/>
  <c r="O43" i="1" s="1"/>
  <c r="O42" i="1"/>
  <c r="N42" i="1"/>
  <c r="N41" i="1"/>
  <c r="O41" i="1" s="1"/>
  <c r="O40" i="1"/>
  <c r="N40" i="1"/>
  <c r="N39" i="1"/>
  <c r="O39" i="1" s="1"/>
  <c r="N38" i="1"/>
  <c r="O38" i="1" s="1"/>
  <c r="N37" i="1"/>
  <c r="O37" i="1" s="1"/>
  <c r="N36" i="1"/>
  <c r="O36" i="1" s="1"/>
  <c r="N35" i="1"/>
  <c r="O35" i="1" s="1"/>
  <c r="O34" i="1"/>
  <c r="N34" i="1"/>
  <c r="N33" i="1"/>
  <c r="O33" i="1" s="1"/>
  <c r="O32" i="1"/>
  <c r="N32" i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O24" i="1"/>
  <c r="N24" i="1"/>
  <c r="N23" i="1"/>
  <c r="O23" i="1" s="1"/>
  <c r="N22" i="1"/>
  <c r="O22" i="1" s="1"/>
  <c r="N21" i="1"/>
  <c r="O21" i="1" s="1"/>
  <c r="N20" i="1"/>
  <c r="O20" i="1" s="1"/>
  <c r="N19" i="1"/>
  <c r="O19" i="1" s="1"/>
  <c r="O18" i="1"/>
  <c r="N18" i="1"/>
  <c r="N17" i="1"/>
  <c r="O17" i="1" s="1"/>
  <c r="F16" i="1"/>
  <c r="N5" i="1"/>
  <c r="O5" i="1" s="1"/>
  <c r="N4" i="1"/>
  <c r="O4" i="1" s="1"/>
  <c r="N3" i="1"/>
  <c r="O3" i="1" s="1"/>
  <c r="N2" i="1"/>
  <c r="N48" i="1" s="1"/>
  <c r="O48" i="1" s="1"/>
  <c r="O2" i="1" l="1"/>
</calcChain>
</file>

<file path=xl/sharedStrings.xml><?xml version="1.0" encoding="utf-8"?>
<sst xmlns="http://schemas.openxmlformats.org/spreadsheetml/2006/main" count="484" uniqueCount="111">
  <si>
    <t>College</t>
  </si>
  <si>
    <t>Department</t>
  </si>
  <si>
    <t>Course/Section/Recitation</t>
  </si>
  <si>
    <t xml:space="preserve">Capacity </t>
  </si>
  <si>
    <t>Credits</t>
  </si>
  <si>
    <t>SCHs</t>
  </si>
  <si>
    <t>Department Room</t>
  </si>
  <si>
    <t>4:00-8:00 Block</t>
  </si>
  <si>
    <t>Senior Course</t>
  </si>
  <si>
    <t>AUCC</t>
  </si>
  <si>
    <t>First Year</t>
  </si>
  <si>
    <t xml:space="preserve">Employee Type* </t>
  </si>
  <si>
    <t>Salary/Stipend</t>
  </si>
  <si>
    <t>Fringe</t>
  </si>
  <si>
    <t>Total Section Cost</t>
  </si>
  <si>
    <t>GTA Token Request</t>
  </si>
  <si>
    <t>Other Notes or Context</t>
  </si>
  <si>
    <t>CLA</t>
  </si>
  <si>
    <t>AAH</t>
  </si>
  <si>
    <t>ART135-L04</t>
  </si>
  <si>
    <t>Yes</t>
  </si>
  <si>
    <t>No</t>
  </si>
  <si>
    <t>Faculty (CCA)</t>
  </si>
  <si>
    <t>Scheduled/hidden: MW 9-1150am visual arts B109</t>
  </si>
  <si>
    <t>ART135-L06</t>
  </si>
  <si>
    <t>Scheduled/hidden:MW 1-350pm visual arts B109</t>
  </si>
  <si>
    <t>ART355/455 (stacked)</t>
  </si>
  <si>
    <t>not yet scheduled; upper division course majors; enrollment increases have created waitlists</t>
  </si>
  <si>
    <t>ART160-L05</t>
  </si>
  <si>
    <t>not yet scheduled. Evening course.</t>
  </si>
  <si>
    <t>CMST</t>
  </si>
  <si>
    <t>SPCM 100.006</t>
  </si>
  <si>
    <t>Faculty (CCA, Senior Instructor)</t>
  </si>
  <si>
    <t>North</t>
  </si>
  <si>
    <t>SPCM 100.016</t>
  </si>
  <si>
    <t>SPCM 200.020</t>
  </si>
  <si>
    <t>SPCM 207.007</t>
  </si>
  <si>
    <t>Saunders</t>
  </si>
  <si>
    <t>SPCM 100.017</t>
  </si>
  <si>
    <t>Faculty (CCA, Master Instructor)</t>
  </si>
  <si>
    <t>Wright</t>
  </si>
  <si>
    <t>SPCM 100.002</t>
  </si>
  <si>
    <t>SPCM 100.001</t>
  </si>
  <si>
    <t>Sink</t>
  </si>
  <si>
    <t>SPCM 100.008</t>
  </si>
  <si>
    <t>SPCM 200.040</t>
  </si>
  <si>
    <t>Faculty (GTA, MA)</t>
  </si>
  <si>
    <t>Adams</t>
  </si>
  <si>
    <t>SPCM 200.014</t>
  </si>
  <si>
    <t>SPCM 479.401</t>
  </si>
  <si>
    <t>Tentatively assigned to Light</t>
  </si>
  <si>
    <t>ENG</t>
  </si>
  <si>
    <t>CO150.4</t>
  </si>
  <si>
    <t xml:space="preserve">Already scheduled:  8 MWF, Clark A205 | currently hidden with a stop enrollment in place </t>
  </si>
  <si>
    <t>CO150.37</t>
  </si>
  <si>
    <t xml:space="preserve">Already scheduled:  11 MWF, Tilt 221 | currently hidden with a stop enrollment in place </t>
  </si>
  <si>
    <t>CO150.49</t>
  </si>
  <si>
    <t xml:space="preserve">Already scheduled:  1 MWF, STADM 1207 | currently hidden with a stop enrollment in place </t>
  </si>
  <si>
    <t>CO150.58</t>
  </si>
  <si>
    <t>Already scheduled: 2 MWF, MICRO A101 | currently hidden with a stop enrollment</t>
  </si>
  <si>
    <t>CO150.59</t>
  </si>
  <si>
    <t xml:space="preserve">Already scheduled:  2 MWF, Clark C146 | currently hidden with a stop enrollment in place </t>
  </si>
  <si>
    <t>CO150.64</t>
  </si>
  <si>
    <t>Already scheduled: 3 MWF, Clark A102 | currently hidden with a stop enrollment</t>
  </si>
  <si>
    <t>CO150.66</t>
  </si>
  <si>
    <t>Already scheduled: 8 TR, Walnut 118 | currently hidden with a stop enrollment</t>
  </si>
  <si>
    <t>CO150.79</t>
  </si>
  <si>
    <t>Already scheduled: currently hidden with a stop enrollment</t>
  </si>
  <si>
    <t>CO150.84</t>
  </si>
  <si>
    <t>CO150.85</t>
  </si>
  <si>
    <t>CO150.86</t>
  </si>
  <si>
    <t>CO150.87</t>
  </si>
  <si>
    <t>HIST</t>
  </si>
  <si>
    <t>50-110</t>
  </si>
  <si>
    <t>Y (must be MW, preferably 5:30-6:45)</t>
  </si>
  <si>
    <t>As noted, must be MW, preferably 5:30-6:45</t>
  </si>
  <si>
    <t>I-LA</t>
  </si>
  <si>
    <t>LB 173</t>
  </si>
  <si>
    <t>INST</t>
  </si>
  <si>
    <t>INST 200</t>
  </si>
  <si>
    <t>JMC</t>
  </si>
  <si>
    <t>JTC 100.1</t>
  </si>
  <si>
    <t>Already scheduled: 1:00-1:50 MWF, BSB 131</t>
  </si>
  <si>
    <t>JTC 100.3</t>
  </si>
  <si>
    <t>Already scheduled: 12:00-12:50 MWF, Clark A-102</t>
  </si>
  <si>
    <t>JTC 100.6</t>
  </si>
  <si>
    <t>Already scheduled: 4:00-5:15 TR Yates 104</t>
  </si>
  <si>
    <t>JTC 210.7</t>
  </si>
  <si>
    <t>Not yet scheduled. Will be in JMC Computer lab</t>
  </si>
  <si>
    <t xml:space="preserve">POLS </t>
  </si>
  <si>
    <t>POLS 362</t>
  </si>
  <si>
    <t>Faculty (CCA, Instructor)</t>
  </si>
  <si>
    <t>SMTD</t>
  </si>
  <si>
    <t>MU133</t>
  </si>
  <si>
    <t>Survey of Jazz, JEDI topics, diversity focus. Cap will depend on room assignment</t>
  </si>
  <si>
    <t>TH141</t>
  </si>
  <si>
    <t>Cap will depend on room assignment</t>
  </si>
  <si>
    <t>D110</t>
  </si>
  <si>
    <t>Cap will depend on distancing protocols</t>
  </si>
  <si>
    <t>D220C</t>
  </si>
  <si>
    <t>Jazz Dance Techniques, multi cultural implications. Cap driven by dance distancing protocols.</t>
  </si>
  <si>
    <t>MU111</t>
  </si>
  <si>
    <t>Popular course for BA Theatre Majors, Retention course for Music students in first year</t>
  </si>
  <si>
    <t>D220A</t>
  </si>
  <si>
    <t>Required core BFA dance course FYE, extra section needed to keep F2F due to dance distancing protocols, pending meeting with PPT on 5/21</t>
  </si>
  <si>
    <t>D220B</t>
  </si>
  <si>
    <t>TH151</t>
  </si>
  <si>
    <t>Required core BA theatre course FYE, extra section needed to keep F2F due to theatre distancing protocols, pending meeting with PPT on 5/21</t>
  </si>
  <si>
    <t>TH192</t>
  </si>
  <si>
    <t>D320A</t>
  </si>
  <si>
    <t>D320B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</si>
</sst>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14999847407452621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wrapText="1"/>
    </xf>
    <xf numFmtId="0" fontId="2" fillId="0" borderId="2" xfId="2" applyNumberFormat="1" applyFont="1" applyFill="1" applyBorder="1" applyAlignment="1">
      <alignment horizontal="center" wrapText="1"/>
    </xf>
    <xf numFmtId="44" fontId="2" fillId="0" borderId="2" xfId="2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3" borderId="3" xfId="0" applyFont="1" applyFill="1" applyBorder="1" applyAlignment="1">
      <alignment horizontal="left" wrapText="1"/>
    </xf>
    <xf numFmtId="164" fontId="4" fillId="3" borderId="3" xfId="1" applyNumberFormat="1" applyFont="1" applyFill="1" applyBorder="1" applyAlignment="1">
      <alignment horizontal="center" wrapText="1"/>
    </xf>
    <xf numFmtId="164" fontId="3" fillId="3" borderId="3" xfId="1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44" fontId="3" fillId="3" borderId="3" xfId="2" applyNumberFormat="1" applyFont="1" applyFill="1" applyBorder="1" applyAlignment="1">
      <alignment horizontal="center" wrapText="1"/>
    </xf>
    <xf numFmtId="44" fontId="3" fillId="3" borderId="3" xfId="2" applyNumberFormat="1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164" fontId="4" fillId="3" borderId="4" xfId="1" applyNumberFormat="1" applyFont="1" applyFill="1" applyBorder="1" applyAlignment="1">
      <alignment horizontal="center" wrapText="1"/>
    </xf>
    <xf numFmtId="164" fontId="3" fillId="3" borderId="4" xfId="1" applyNumberFormat="1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44" fontId="3" fillId="3" borderId="4" xfId="2" applyNumberFormat="1" applyFont="1" applyFill="1" applyBorder="1" applyAlignment="1">
      <alignment horizontal="center" wrapText="1"/>
    </xf>
    <xf numFmtId="44" fontId="3" fillId="3" borderId="4" xfId="2" applyNumberFormat="1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164" fontId="6" fillId="2" borderId="2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4" fontId="2" fillId="2" borderId="2" xfId="2" applyNumberFormat="1" applyFont="1" applyFill="1" applyBorder="1" applyAlignment="1">
      <alignment horizontal="center" wrapText="1"/>
    </xf>
    <xf numFmtId="44" fontId="2" fillId="2" borderId="2" xfId="2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164" fontId="4" fillId="0" borderId="3" xfId="1" applyNumberFormat="1" applyFont="1" applyFill="1" applyBorder="1" applyAlignment="1">
      <alignment horizontal="center" wrapText="1"/>
    </xf>
    <xf numFmtId="164" fontId="3" fillId="0" borderId="3" xfId="1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44" fontId="3" fillId="0" borderId="3" xfId="2" applyNumberFormat="1" applyFont="1" applyFill="1" applyBorder="1" applyAlignment="1">
      <alignment horizontal="center" wrapText="1"/>
    </xf>
    <xf numFmtId="44" fontId="3" fillId="0" borderId="3" xfId="2" applyNumberFormat="1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0" fillId="0" borderId="0" xfId="0" applyFill="1"/>
    <xf numFmtId="0" fontId="3" fillId="0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left" wrapText="1"/>
    </xf>
    <xf numFmtId="0" fontId="2" fillId="3" borderId="2" xfId="1" applyNumberFormat="1" applyFont="1" applyFill="1" applyBorder="1" applyAlignment="1">
      <alignment horizontal="center" wrapText="1"/>
    </xf>
    <xf numFmtId="44" fontId="2" fillId="4" borderId="2" xfId="2" applyNumberFormat="1" applyFont="1" applyFill="1" applyBorder="1" applyAlignment="1">
      <alignment horizontal="center" wrapText="1"/>
    </xf>
  </cellXfs>
  <cellStyles count="3">
    <cellStyle name="Comma" xfId="1" builtinId="3"/>
    <cellStyle name="Currency" xfId="2" builtinId="4"/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rgb="FFFFFF0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rgb="FFFFFF00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rgb="FFFFFF00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_(* #,##0_);_(* \(#,##0\);_(* &quot;-&quot;??_);_(@_)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_(* #,##0_);_(* \(#,##0\);_(* &quot;-&quot;??_);_(@_)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solid">
          <fgColor indexed="64"/>
          <bgColor rgb="FFFFFF0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Q47" totalsRowShown="0" headerRowDxfId="18" headerRowBorderDxfId="17" headerRowCellStyle="Currency">
  <autoFilter ref="A1:Q47"/>
  <tableColumns count="17">
    <tableColumn id="1" name="College" dataDxfId="16"/>
    <tableColumn id="2" name="Department" dataDxfId="15"/>
    <tableColumn id="3" name="Course/Section/Recitation" dataDxfId="14"/>
    <tableColumn id="4" name="Capacity " dataDxfId="13" dataCellStyle="Comma"/>
    <tableColumn id="5" name="Credits" dataDxfId="12" dataCellStyle="Comma"/>
    <tableColumn id="6" name="SCHs" dataDxfId="11" dataCellStyle="Comma"/>
    <tableColumn id="7" name="Department Room" dataDxfId="10"/>
    <tableColumn id="8" name="4:00-8:00 Block" dataDxfId="9"/>
    <tableColumn id="9" name="Senior Course" dataDxfId="8" dataCellStyle="Currency"/>
    <tableColumn id="10" name="AUCC" dataDxfId="7" dataCellStyle="Currency"/>
    <tableColumn id="11" name="First Year" dataDxfId="6" dataCellStyle="Currency"/>
    <tableColumn id="12" name="Employee Type* " dataDxfId="5" dataCellStyle="Currency"/>
    <tableColumn id="13" name="Salary/Stipend" dataDxfId="4" dataCellStyle="Currency"/>
    <tableColumn id="14" name="Fringe" dataDxfId="3" dataCellStyle="Currency">
      <calculatedColumnFormula>M2*0.267</calculatedColumnFormula>
    </tableColumn>
    <tableColumn id="15" name="Total Section Cost" dataDxfId="2" dataCellStyle="Currency">
      <calculatedColumnFormula>SUM(M2:N2)</calculatedColumnFormula>
    </tableColumn>
    <tableColumn id="16" name="GTA Token Request" dataDxfId="0" dataCellStyle="Currency"/>
    <tableColumn id="17" name="Other Notes or Context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zoomScale="80" zoomScaleNormal="80" workbookViewId="0"/>
  </sheetViews>
  <sheetFormatPr defaultRowHeight="15" x14ac:dyDescent="0.25"/>
  <cols>
    <col min="1" max="1" width="9.85546875" customWidth="1"/>
    <col min="2" max="2" width="14" customWidth="1"/>
    <col min="3" max="3" width="26.5703125" customWidth="1"/>
    <col min="4" max="4" width="12.28515625" customWidth="1"/>
    <col min="5" max="5" width="10.5703125" customWidth="1"/>
    <col min="6" max="6" width="9" customWidth="1"/>
    <col min="7" max="7" width="19.7109375" customWidth="1"/>
    <col min="8" max="8" width="16.85546875" customWidth="1"/>
    <col min="9" max="9" width="15.140625" customWidth="1"/>
    <col min="10" max="10" width="10" customWidth="1"/>
    <col min="11" max="11" width="12.28515625" customWidth="1"/>
    <col min="12" max="12" width="18.85546875" customWidth="1"/>
    <col min="13" max="13" width="17.28515625" customWidth="1"/>
    <col min="14" max="14" width="12.5703125" customWidth="1"/>
    <col min="15" max="15" width="20" customWidth="1"/>
    <col min="16" max="16" width="21.28515625" customWidth="1"/>
    <col min="17" max="17" width="99.85546875" customWidth="1"/>
  </cols>
  <sheetData>
    <row r="1" spans="1:17" s="6" customForma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38" t="s">
        <v>15</v>
      </c>
      <c r="Q1" s="2" t="s">
        <v>16</v>
      </c>
    </row>
    <row r="2" spans="1:17" s="35" customFormat="1" x14ac:dyDescent="0.25">
      <c r="A2" s="27" t="s">
        <v>17</v>
      </c>
      <c r="B2" s="27" t="s">
        <v>18</v>
      </c>
      <c r="C2" s="27" t="s">
        <v>19</v>
      </c>
      <c r="D2" s="29">
        <v>18</v>
      </c>
      <c r="E2" s="30">
        <v>3</v>
      </c>
      <c r="F2" s="30">
        <v>54</v>
      </c>
      <c r="G2" s="36" t="s">
        <v>20</v>
      </c>
      <c r="H2" s="36" t="s">
        <v>21</v>
      </c>
      <c r="I2" s="32" t="s">
        <v>21</v>
      </c>
      <c r="J2" s="32" t="s">
        <v>21</v>
      </c>
      <c r="K2" s="32" t="s">
        <v>20</v>
      </c>
      <c r="L2" s="32" t="s">
        <v>22</v>
      </c>
      <c r="M2" s="33">
        <v>6000</v>
      </c>
      <c r="N2" s="33">
        <f>M2*0.267</f>
        <v>1602</v>
      </c>
      <c r="O2" s="33">
        <f>SUM(M2:N2)</f>
        <v>7602</v>
      </c>
      <c r="P2" s="11"/>
      <c r="Q2" s="34" t="s">
        <v>23</v>
      </c>
    </row>
    <row r="3" spans="1:17" s="35" customFormat="1" x14ac:dyDescent="0.25">
      <c r="A3" s="27" t="s">
        <v>17</v>
      </c>
      <c r="B3" s="27" t="s">
        <v>18</v>
      </c>
      <c r="C3" s="27" t="s">
        <v>24</v>
      </c>
      <c r="D3" s="29">
        <v>18</v>
      </c>
      <c r="E3" s="30">
        <v>3</v>
      </c>
      <c r="F3" s="30">
        <v>54</v>
      </c>
      <c r="G3" s="36" t="s">
        <v>20</v>
      </c>
      <c r="H3" s="36" t="s">
        <v>21</v>
      </c>
      <c r="I3" s="32" t="s">
        <v>21</v>
      </c>
      <c r="J3" s="32" t="s">
        <v>21</v>
      </c>
      <c r="K3" s="32" t="s">
        <v>20</v>
      </c>
      <c r="L3" s="32" t="s">
        <v>22</v>
      </c>
      <c r="M3" s="33">
        <v>6000</v>
      </c>
      <c r="N3" s="33">
        <f>M3*0.267</f>
        <v>1602</v>
      </c>
      <c r="O3" s="33">
        <f>SUM(M3:N3)</f>
        <v>7602</v>
      </c>
      <c r="P3" s="11"/>
      <c r="Q3" s="34" t="s">
        <v>25</v>
      </c>
    </row>
    <row r="4" spans="1:17" s="35" customFormat="1" x14ac:dyDescent="0.25">
      <c r="A4" s="27" t="s">
        <v>17</v>
      </c>
      <c r="B4" s="27" t="s">
        <v>18</v>
      </c>
      <c r="C4" s="27" t="s">
        <v>26</v>
      </c>
      <c r="D4" s="29">
        <v>16</v>
      </c>
      <c r="E4" s="30">
        <v>4</v>
      </c>
      <c r="F4" s="30">
        <v>64</v>
      </c>
      <c r="G4" s="36" t="s">
        <v>21</v>
      </c>
      <c r="H4" s="36" t="s">
        <v>21</v>
      </c>
      <c r="I4" s="32" t="s">
        <v>20</v>
      </c>
      <c r="J4" s="32" t="s">
        <v>21</v>
      </c>
      <c r="K4" s="32" t="s">
        <v>21</v>
      </c>
      <c r="L4" s="32" t="s">
        <v>22</v>
      </c>
      <c r="M4" s="33">
        <v>8000</v>
      </c>
      <c r="N4" s="33">
        <f>M4*0.267</f>
        <v>2136</v>
      </c>
      <c r="O4" s="33">
        <f>SUM(M4:N4)</f>
        <v>10136</v>
      </c>
      <c r="P4" s="11"/>
      <c r="Q4" s="34" t="s">
        <v>27</v>
      </c>
    </row>
    <row r="5" spans="1:17" s="35" customFormat="1" x14ac:dyDescent="0.25">
      <c r="A5" s="27" t="s">
        <v>17</v>
      </c>
      <c r="B5" s="27" t="s">
        <v>18</v>
      </c>
      <c r="C5" s="27" t="s">
        <v>28</v>
      </c>
      <c r="D5" s="29">
        <v>18</v>
      </c>
      <c r="E5" s="30">
        <v>3</v>
      </c>
      <c r="F5" s="30">
        <v>54</v>
      </c>
      <c r="G5" s="36" t="s">
        <v>20</v>
      </c>
      <c r="H5" s="36" t="s">
        <v>20</v>
      </c>
      <c r="I5" s="32" t="s">
        <v>21</v>
      </c>
      <c r="J5" s="32" t="s">
        <v>21</v>
      </c>
      <c r="K5" s="32" t="s">
        <v>20</v>
      </c>
      <c r="L5" s="32" t="s">
        <v>22</v>
      </c>
      <c r="M5" s="33">
        <v>6000</v>
      </c>
      <c r="N5" s="33">
        <f>M5*0.267</f>
        <v>1602</v>
      </c>
      <c r="O5" s="33">
        <f>SUM(M5:N5)</f>
        <v>7602</v>
      </c>
      <c r="P5" s="11"/>
      <c r="Q5" s="34" t="s">
        <v>29</v>
      </c>
    </row>
    <row r="6" spans="1:17" s="35" customFormat="1" ht="30" x14ac:dyDescent="0.25">
      <c r="A6" s="27" t="s">
        <v>17</v>
      </c>
      <c r="B6" s="28" t="s">
        <v>30</v>
      </c>
      <c r="C6" s="28" t="s">
        <v>31</v>
      </c>
      <c r="D6" s="29">
        <v>40</v>
      </c>
      <c r="E6" s="30">
        <v>3</v>
      </c>
      <c r="F6" s="30">
        <v>120</v>
      </c>
      <c r="G6" s="31" t="s">
        <v>21</v>
      </c>
      <c r="H6" s="31" t="s">
        <v>21</v>
      </c>
      <c r="I6" s="32" t="s">
        <v>21</v>
      </c>
      <c r="J6" s="32" t="s">
        <v>20</v>
      </c>
      <c r="K6" s="32" t="s">
        <v>20</v>
      </c>
      <c r="L6" s="32" t="s">
        <v>32</v>
      </c>
      <c r="M6" s="33">
        <v>6374</v>
      </c>
      <c r="N6" s="33">
        <v>1727.35</v>
      </c>
      <c r="O6" s="33">
        <v>8101.35</v>
      </c>
      <c r="P6" s="11" t="s">
        <v>21</v>
      </c>
      <c r="Q6" s="34" t="s">
        <v>33</v>
      </c>
    </row>
    <row r="7" spans="1:17" s="35" customFormat="1" ht="30" x14ac:dyDescent="0.25">
      <c r="A7" s="27" t="s">
        <v>17</v>
      </c>
      <c r="B7" s="28" t="s">
        <v>30</v>
      </c>
      <c r="C7" s="28" t="s">
        <v>34</v>
      </c>
      <c r="D7" s="29">
        <v>40</v>
      </c>
      <c r="E7" s="30">
        <v>3</v>
      </c>
      <c r="F7" s="30">
        <v>120</v>
      </c>
      <c r="G7" s="31" t="s">
        <v>21</v>
      </c>
      <c r="H7" s="31" t="s">
        <v>21</v>
      </c>
      <c r="I7" s="32" t="s">
        <v>21</v>
      </c>
      <c r="J7" s="32" t="s">
        <v>20</v>
      </c>
      <c r="K7" s="32" t="s">
        <v>20</v>
      </c>
      <c r="L7" s="32" t="s">
        <v>32</v>
      </c>
      <c r="M7" s="33">
        <v>6374</v>
      </c>
      <c r="N7" s="33">
        <v>1727.35</v>
      </c>
      <c r="O7" s="33">
        <v>8101.35</v>
      </c>
      <c r="P7" s="11" t="s">
        <v>21</v>
      </c>
      <c r="Q7" s="34" t="s">
        <v>33</v>
      </c>
    </row>
    <row r="8" spans="1:17" s="35" customFormat="1" ht="30" x14ac:dyDescent="0.25">
      <c r="A8" s="27" t="s">
        <v>17</v>
      </c>
      <c r="B8" s="28" t="s">
        <v>30</v>
      </c>
      <c r="C8" s="28" t="s">
        <v>35</v>
      </c>
      <c r="D8" s="29">
        <v>24</v>
      </c>
      <c r="E8" s="30">
        <v>3</v>
      </c>
      <c r="F8" s="30">
        <v>72</v>
      </c>
      <c r="G8" s="31" t="s">
        <v>21</v>
      </c>
      <c r="H8" s="31" t="s">
        <v>21</v>
      </c>
      <c r="I8" s="32" t="s">
        <v>21</v>
      </c>
      <c r="J8" s="32" t="s">
        <v>20</v>
      </c>
      <c r="K8" s="32" t="s">
        <v>20</v>
      </c>
      <c r="L8" s="32" t="s">
        <v>32</v>
      </c>
      <c r="M8" s="33">
        <v>6374</v>
      </c>
      <c r="N8" s="33">
        <v>1727.35</v>
      </c>
      <c r="O8" s="33">
        <v>8101.35</v>
      </c>
      <c r="P8" s="11" t="s">
        <v>21</v>
      </c>
      <c r="Q8" s="34" t="s">
        <v>33</v>
      </c>
    </row>
    <row r="9" spans="1:17" s="35" customFormat="1" ht="30" x14ac:dyDescent="0.25">
      <c r="A9" s="27" t="s">
        <v>17</v>
      </c>
      <c r="B9" s="28" t="s">
        <v>30</v>
      </c>
      <c r="C9" s="28" t="s">
        <v>36</v>
      </c>
      <c r="D9" s="29">
        <v>24</v>
      </c>
      <c r="E9" s="30">
        <v>3</v>
      </c>
      <c r="F9" s="30">
        <v>72</v>
      </c>
      <c r="G9" s="31" t="s">
        <v>21</v>
      </c>
      <c r="H9" s="31" t="s">
        <v>21</v>
      </c>
      <c r="I9" s="32" t="s">
        <v>21</v>
      </c>
      <c r="J9" s="32" t="s">
        <v>21</v>
      </c>
      <c r="K9" s="32" t="s">
        <v>20</v>
      </c>
      <c r="L9" s="32" t="s">
        <v>32</v>
      </c>
      <c r="M9" s="33">
        <v>6374</v>
      </c>
      <c r="N9" s="33">
        <v>1727.35</v>
      </c>
      <c r="O9" s="33">
        <v>8101.35</v>
      </c>
      <c r="P9" s="11" t="s">
        <v>21</v>
      </c>
      <c r="Q9" s="34" t="s">
        <v>37</v>
      </c>
    </row>
    <row r="10" spans="1:17" s="35" customFormat="1" ht="30" x14ac:dyDescent="0.25">
      <c r="A10" s="27" t="s">
        <v>17</v>
      </c>
      <c r="B10" s="28" t="s">
        <v>30</v>
      </c>
      <c r="C10" s="28" t="s">
        <v>38</v>
      </c>
      <c r="D10" s="29">
        <v>40</v>
      </c>
      <c r="E10" s="30">
        <v>3</v>
      </c>
      <c r="F10" s="30">
        <v>120</v>
      </c>
      <c r="G10" s="31" t="s">
        <v>21</v>
      </c>
      <c r="H10" s="31" t="s">
        <v>21</v>
      </c>
      <c r="I10" s="32" t="s">
        <v>21</v>
      </c>
      <c r="J10" s="32" t="s">
        <v>20</v>
      </c>
      <c r="K10" s="32" t="s">
        <v>20</v>
      </c>
      <c r="L10" s="32" t="s">
        <v>39</v>
      </c>
      <c r="M10" s="33">
        <v>6806</v>
      </c>
      <c r="N10" s="33">
        <v>1817.2</v>
      </c>
      <c r="O10" s="33">
        <v>8623.2000000000007</v>
      </c>
      <c r="P10" s="11" t="s">
        <v>21</v>
      </c>
      <c r="Q10" s="34" t="s">
        <v>40</v>
      </c>
    </row>
    <row r="11" spans="1:17" s="35" customFormat="1" ht="30" x14ac:dyDescent="0.25">
      <c r="A11" s="27" t="s">
        <v>17</v>
      </c>
      <c r="B11" s="28" t="s">
        <v>30</v>
      </c>
      <c r="C11" s="28" t="s">
        <v>41</v>
      </c>
      <c r="D11" s="29">
        <v>40</v>
      </c>
      <c r="E11" s="30">
        <v>3</v>
      </c>
      <c r="F11" s="30">
        <v>120</v>
      </c>
      <c r="G11" s="31" t="s">
        <v>21</v>
      </c>
      <c r="H11" s="31" t="s">
        <v>21</v>
      </c>
      <c r="I11" s="32" t="s">
        <v>21</v>
      </c>
      <c r="J11" s="32" t="s">
        <v>20</v>
      </c>
      <c r="K11" s="32" t="s">
        <v>20</v>
      </c>
      <c r="L11" s="32" t="s">
        <v>39</v>
      </c>
      <c r="M11" s="33">
        <v>6806</v>
      </c>
      <c r="N11" s="33">
        <v>1817.2</v>
      </c>
      <c r="O11" s="33">
        <v>8623.2000000000007</v>
      </c>
      <c r="P11" s="11" t="s">
        <v>21</v>
      </c>
      <c r="Q11" s="34" t="s">
        <v>40</v>
      </c>
    </row>
    <row r="12" spans="1:17" s="35" customFormat="1" ht="30" x14ac:dyDescent="0.25">
      <c r="A12" s="27" t="s">
        <v>17</v>
      </c>
      <c r="B12" s="28" t="s">
        <v>30</v>
      </c>
      <c r="C12" s="28" t="s">
        <v>42</v>
      </c>
      <c r="D12" s="29">
        <v>40</v>
      </c>
      <c r="E12" s="30">
        <v>3</v>
      </c>
      <c r="F12" s="30">
        <v>120</v>
      </c>
      <c r="G12" s="31" t="s">
        <v>21</v>
      </c>
      <c r="H12" s="31" t="s">
        <v>21</v>
      </c>
      <c r="I12" s="32" t="s">
        <v>21</v>
      </c>
      <c r="J12" s="32" t="s">
        <v>20</v>
      </c>
      <c r="K12" s="32" t="s">
        <v>20</v>
      </c>
      <c r="L12" s="32" t="s">
        <v>39</v>
      </c>
      <c r="M12" s="33">
        <v>6806</v>
      </c>
      <c r="N12" s="33">
        <v>1817.2</v>
      </c>
      <c r="O12" s="33">
        <v>8623.2000000000007</v>
      </c>
      <c r="P12" s="11" t="s">
        <v>21</v>
      </c>
      <c r="Q12" s="34" t="s">
        <v>43</v>
      </c>
    </row>
    <row r="13" spans="1:17" s="35" customFormat="1" ht="30" x14ac:dyDescent="0.25">
      <c r="A13" s="27" t="s">
        <v>17</v>
      </c>
      <c r="B13" s="28" t="s">
        <v>30</v>
      </c>
      <c r="C13" s="28" t="s">
        <v>44</v>
      </c>
      <c r="D13" s="29">
        <v>40</v>
      </c>
      <c r="E13" s="30">
        <v>3</v>
      </c>
      <c r="F13" s="30">
        <v>120</v>
      </c>
      <c r="G13" s="31" t="s">
        <v>21</v>
      </c>
      <c r="H13" s="31" t="s">
        <v>21</v>
      </c>
      <c r="I13" s="32" t="s">
        <v>21</v>
      </c>
      <c r="J13" s="32" t="s">
        <v>20</v>
      </c>
      <c r="K13" s="32" t="s">
        <v>20</v>
      </c>
      <c r="L13" s="32" t="s">
        <v>39</v>
      </c>
      <c r="M13" s="33">
        <v>6806</v>
      </c>
      <c r="N13" s="33">
        <v>1817.2</v>
      </c>
      <c r="O13" s="33">
        <v>8623.2000000000007</v>
      </c>
      <c r="P13" s="11" t="s">
        <v>21</v>
      </c>
      <c r="Q13" s="34" t="s">
        <v>43</v>
      </c>
    </row>
    <row r="14" spans="1:17" s="35" customFormat="1" x14ac:dyDescent="0.25">
      <c r="A14" s="27" t="s">
        <v>17</v>
      </c>
      <c r="B14" s="28" t="s">
        <v>30</v>
      </c>
      <c r="C14" s="28" t="s">
        <v>45</v>
      </c>
      <c r="D14" s="29">
        <v>24</v>
      </c>
      <c r="E14" s="30">
        <v>3</v>
      </c>
      <c r="F14" s="30">
        <v>72</v>
      </c>
      <c r="G14" s="31" t="s">
        <v>21</v>
      </c>
      <c r="H14" s="31" t="s">
        <v>21</v>
      </c>
      <c r="I14" s="32" t="s">
        <v>21</v>
      </c>
      <c r="J14" s="32" t="s">
        <v>20</v>
      </c>
      <c r="K14" s="32" t="s">
        <v>20</v>
      </c>
      <c r="L14" s="32" t="s">
        <v>46</v>
      </c>
      <c r="M14" s="33">
        <v>3917</v>
      </c>
      <c r="N14" s="33">
        <v>391.7</v>
      </c>
      <c r="O14" s="33">
        <v>4308.7</v>
      </c>
      <c r="P14" s="11" t="s">
        <v>21</v>
      </c>
      <c r="Q14" s="34" t="s">
        <v>47</v>
      </c>
    </row>
    <row r="15" spans="1:17" s="35" customFormat="1" x14ac:dyDescent="0.25">
      <c r="A15" s="27" t="s">
        <v>17</v>
      </c>
      <c r="B15" s="28" t="s">
        <v>30</v>
      </c>
      <c r="C15" s="28" t="s">
        <v>48</v>
      </c>
      <c r="D15" s="29">
        <v>24</v>
      </c>
      <c r="E15" s="30">
        <v>3</v>
      </c>
      <c r="F15" s="30">
        <v>72</v>
      </c>
      <c r="G15" s="31" t="s">
        <v>21</v>
      </c>
      <c r="H15" s="31" t="s">
        <v>21</v>
      </c>
      <c r="I15" s="32" t="s">
        <v>21</v>
      </c>
      <c r="J15" s="32" t="s">
        <v>20</v>
      </c>
      <c r="K15" s="32" t="s">
        <v>20</v>
      </c>
      <c r="L15" s="32" t="s">
        <v>46</v>
      </c>
      <c r="M15" s="33">
        <v>3917</v>
      </c>
      <c r="N15" s="33">
        <v>391.7</v>
      </c>
      <c r="O15" s="33">
        <v>4308.7</v>
      </c>
      <c r="P15" s="11" t="s">
        <v>21</v>
      </c>
      <c r="Q15" s="34" t="s">
        <v>47</v>
      </c>
    </row>
    <row r="16" spans="1:17" s="35" customFormat="1" ht="30" x14ac:dyDescent="0.25">
      <c r="A16" s="27" t="s">
        <v>17</v>
      </c>
      <c r="B16" s="28" t="s">
        <v>30</v>
      </c>
      <c r="C16" s="28" t="s">
        <v>49</v>
      </c>
      <c r="D16" s="29">
        <v>15</v>
      </c>
      <c r="E16" s="30">
        <v>3</v>
      </c>
      <c r="F16" s="30">
        <f>D16*E16</f>
        <v>45</v>
      </c>
      <c r="G16" s="31" t="s">
        <v>21</v>
      </c>
      <c r="H16" s="31" t="s">
        <v>21</v>
      </c>
      <c r="I16" s="32" t="s">
        <v>20</v>
      </c>
      <c r="J16" s="32" t="s">
        <v>21</v>
      </c>
      <c r="K16" s="32" t="s">
        <v>21</v>
      </c>
      <c r="L16" s="32" t="s">
        <v>39</v>
      </c>
      <c r="M16" s="33">
        <v>6806</v>
      </c>
      <c r="N16" s="33">
        <v>1817.2</v>
      </c>
      <c r="O16" s="33">
        <v>8623.2000000000007</v>
      </c>
      <c r="P16" s="11" t="s">
        <v>21</v>
      </c>
      <c r="Q16" s="34" t="s">
        <v>50</v>
      </c>
    </row>
    <row r="17" spans="1:17" s="35" customFormat="1" x14ac:dyDescent="0.25">
      <c r="A17" s="27" t="s">
        <v>17</v>
      </c>
      <c r="B17" s="27" t="s">
        <v>51</v>
      </c>
      <c r="C17" s="27" t="s">
        <v>52</v>
      </c>
      <c r="D17" s="29">
        <v>19</v>
      </c>
      <c r="E17" s="30">
        <v>3</v>
      </c>
      <c r="F17" s="30">
        <v>57</v>
      </c>
      <c r="G17" s="36" t="s">
        <v>21</v>
      </c>
      <c r="H17" s="36" t="s">
        <v>21</v>
      </c>
      <c r="I17" s="32" t="s">
        <v>21</v>
      </c>
      <c r="J17" s="32" t="s">
        <v>20</v>
      </c>
      <c r="K17" s="32" t="s">
        <v>20</v>
      </c>
      <c r="L17" s="32" t="s">
        <v>22</v>
      </c>
      <c r="M17" s="33">
        <v>6000</v>
      </c>
      <c r="N17" s="33">
        <f t="shared" ref="N17:N47" si="0">M17*0.267</f>
        <v>1602</v>
      </c>
      <c r="O17" s="33">
        <f t="shared" ref="O17:O48" si="1">SUM(M17:N17)</f>
        <v>7602</v>
      </c>
      <c r="P17" s="11"/>
      <c r="Q17" s="34" t="s">
        <v>53</v>
      </c>
    </row>
    <row r="18" spans="1:17" s="35" customFormat="1" x14ac:dyDescent="0.25">
      <c r="A18" s="27" t="s">
        <v>17</v>
      </c>
      <c r="B18" s="27" t="s">
        <v>51</v>
      </c>
      <c r="C18" s="27" t="s">
        <v>54</v>
      </c>
      <c r="D18" s="29">
        <v>19</v>
      </c>
      <c r="E18" s="30">
        <v>3</v>
      </c>
      <c r="F18" s="30">
        <v>57</v>
      </c>
      <c r="G18" s="36" t="s">
        <v>21</v>
      </c>
      <c r="H18" s="36" t="s">
        <v>21</v>
      </c>
      <c r="I18" s="32" t="s">
        <v>21</v>
      </c>
      <c r="J18" s="32" t="s">
        <v>20</v>
      </c>
      <c r="K18" s="32" t="s">
        <v>20</v>
      </c>
      <c r="L18" s="32" t="s">
        <v>22</v>
      </c>
      <c r="M18" s="33">
        <v>6000</v>
      </c>
      <c r="N18" s="33">
        <f t="shared" si="0"/>
        <v>1602</v>
      </c>
      <c r="O18" s="33">
        <f t="shared" si="1"/>
        <v>7602</v>
      </c>
      <c r="P18" s="11"/>
      <c r="Q18" s="34" t="s">
        <v>55</v>
      </c>
    </row>
    <row r="19" spans="1:17" s="35" customFormat="1" x14ac:dyDescent="0.25">
      <c r="A19" s="27" t="s">
        <v>17</v>
      </c>
      <c r="B19" s="27" t="s">
        <v>51</v>
      </c>
      <c r="C19" s="27" t="s">
        <v>56</v>
      </c>
      <c r="D19" s="29">
        <v>19</v>
      </c>
      <c r="E19" s="30">
        <v>3</v>
      </c>
      <c r="F19" s="30">
        <v>57</v>
      </c>
      <c r="G19" s="36" t="s">
        <v>21</v>
      </c>
      <c r="H19" s="36" t="s">
        <v>21</v>
      </c>
      <c r="I19" s="32" t="s">
        <v>21</v>
      </c>
      <c r="J19" s="32" t="s">
        <v>20</v>
      </c>
      <c r="K19" s="32" t="s">
        <v>20</v>
      </c>
      <c r="L19" s="32" t="s">
        <v>22</v>
      </c>
      <c r="M19" s="33">
        <v>6000</v>
      </c>
      <c r="N19" s="33">
        <f t="shared" si="0"/>
        <v>1602</v>
      </c>
      <c r="O19" s="33">
        <f t="shared" si="1"/>
        <v>7602</v>
      </c>
      <c r="P19" s="11"/>
      <c r="Q19" s="34" t="s">
        <v>57</v>
      </c>
    </row>
    <row r="20" spans="1:17" s="35" customFormat="1" x14ac:dyDescent="0.25">
      <c r="A20" s="27" t="s">
        <v>17</v>
      </c>
      <c r="B20" s="27" t="s">
        <v>51</v>
      </c>
      <c r="C20" s="27" t="s">
        <v>58</v>
      </c>
      <c r="D20" s="29">
        <v>19</v>
      </c>
      <c r="E20" s="30">
        <v>3</v>
      </c>
      <c r="F20" s="30">
        <v>57</v>
      </c>
      <c r="G20" s="36" t="s">
        <v>21</v>
      </c>
      <c r="H20" s="36" t="s">
        <v>21</v>
      </c>
      <c r="I20" s="32" t="s">
        <v>21</v>
      </c>
      <c r="J20" s="32" t="s">
        <v>20</v>
      </c>
      <c r="K20" s="32" t="s">
        <v>20</v>
      </c>
      <c r="L20" s="32" t="s">
        <v>22</v>
      </c>
      <c r="M20" s="33">
        <v>6000</v>
      </c>
      <c r="N20" s="33">
        <f t="shared" si="0"/>
        <v>1602</v>
      </c>
      <c r="O20" s="33">
        <f t="shared" si="1"/>
        <v>7602</v>
      </c>
      <c r="P20" s="11"/>
      <c r="Q20" s="34" t="s">
        <v>59</v>
      </c>
    </row>
    <row r="21" spans="1:17" s="35" customFormat="1" x14ac:dyDescent="0.25">
      <c r="A21" s="27" t="s">
        <v>17</v>
      </c>
      <c r="B21" s="27" t="s">
        <v>51</v>
      </c>
      <c r="C21" s="27" t="s">
        <v>60</v>
      </c>
      <c r="D21" s="29">
        <v>19</v>
      </c>
      <c r="E21" s="30">
        <v>3</v>
      </c>
      <c r="F21" s="30">
        <v>57</v>
      </c>
      <c r="G21" s="36" t="s">
        <v>21</v>
      </c>
      <c r="H21" s="36" t="s">
        <v>21</v>
      </c>
      <c r="I21" s="32" t="s">
        <v>21</v>
      </c>
      <c r="J21" s="32" t="s">
        <v>20</v>
      </c>
      <c r="K21" s="32" t="s">
        <v>20</v>
      </c>
      <c r="L21" s="32" t="s">
        <v>22</v>
      </c>
      <c r="M21" s="33">
        <v>6000</v>
      </c>
      <c r="N21" s="33">
        <f t="shared" si="0"/>
        <v>1602</v>
      </c>
      <c r="O21" s="33">
        <f t="shared" si="1"/>
        <v>7602</v>
      </c>
      <c r="P21" s="11"/>
      <c r="Q21" s="34" t="s">
        <v>61</v>
      </c>
    </row>
    <row r="22" spans="1:17" s="35" customFormat="1" x14ac:dyDescent="0.25">
      <c r="A22" s="27" t="s">
        <v>17</v>
      </c>
      <c r="B22" s="27" t="s">
        <v>51</v>
      </c>
      <c r="C22" s="27" t="s">
        <v>62</v>
      </c>
      <c r="D22" s="29">
        <v>19</v>
      </c>
      <c r="E22" s="30">
        <v>3</v>
      </c>
      <c r="F22" s="30">
        <v>57</v>
      </c>
      <c r="G22" s="36" t="s">
        <v>21</v>
      </c>
      <c r="H22" s="36" t="s">
        <v>21</v>
      </c>
      <c r="I22" s="32" t="s">
        <v>21</v>
      </c>
      <c r="J22" s="32" t="s">
        <v>20</v>
      </c>
      <c r="K22" s="32" t="s">
        <v>20</v>
      </c>
      <c r="L22" s="32" t="s">
        <v>22</v>
      </c>
      <c r="M22" s="33">
        <v>6000</v>
      </c>
      <c r="N22" s="33">
        <f t="shared" si="0"/>
        <v>1602</v>
      </c>
      <c r="O22" s="33">
        <f t="shared" si="1"/>
        <v>7602</v>
      </c>
      <c r="P22" s="11"/>
      <c r="Q22" s="34" t="s">
        <v>63</v>
      </c>
    </row>
    <row r="23" spans="1:17" s="35" customFormat="1" x14ac:dyDescent="0.25">
      <c r="A23" s="27" t="s">
        <v>17</v>
      </c>
      <c r="B23" s="27" t="s">
        <v>51</v>
      </c>
      <c r="C23" s="27" t="s">
        <v>64</v>
      </c>
      <c r="D23" s="29">
        <v>19</v>
      </c>
      <c r="E23" s="30">
        <v>3</v>
      </c>
      <c r="F23" s="30">
        <v>57</v>
      </c>
      <c r="G23" s="36" t="s">
        <v>21</v>
      </c>
      <c r="H23" s="36" t="s">
        <v>21</v>
      </c>
      <c r="I23" s="32" t="s">
        <v>21</v>
      </c>
      <c r="J23" s="32" t="s">
        <v>20</v>
      </c>
      <c r="K23" s="32" t="s">
        <v>20</v>
      </c>
      <c r="L23" s="32" t="s">
        <v>22</v>
      </c>
      <c r="M23" s="33">
        <v>6000</v>
      </c>
      <c r="N23" s="33">
        <f t="shared" si="0"/>
        <v>1602</v>
      </c>
      <c r="O23" s="33">
        <f t="shared" si="1"/>
        <v>7602</v>
      </c>
      <c r="P23" s="11"/>
      <c r="Q23" s="34" t="s">
        <v>65</v>
      </c>
    </row>
    <row r="24" spans="1:17" s="35" customFormat="1" x14ac:dyDescent="0.25">
      <c r="A24" s="27" t="s">
        <v>17</v>
      </c>
      <c r="B24" s="27" t="s">
        <v>51</v>
      </c>
      <c r="C24" s="27" t="s">
        <v>66</v>
      </c>
      <c r="D24" s="29">
        <v>19</v>
      </c>
      <c r="E24" s="30">
        <v>3</v>
      </c>
      <c r="F24" s="30">
        <v>57</v>
      </c>
      <c r="G24" s="36" t="s">
        <v>21</v>
      </c>
      <c r="H24" s="36" t="s">
        <v>21</v>
      </c>
      <c r="I24" s="32" t="s">
        <v>21</v>
      </c>
      <c r="J24" s="32" t="s">
        <v>20</v>
      </c>
      <c r="K24" s="32" t="s">
        <v>20</v>
      </c>
      <c r="L24" s="32" t="s">
        <v>22</v>
      </c>
      <c r="M24" s="33">
        <v>6000</v>
      </c>
      <c r="N24" s="33">
        <f t="shared" si="0"/>
        <v>1602</v>
      </c>
      <c r="O24" s="33">
        <f t="shared" si="1"/>
        <v>7602</v>
      </c>
      <c r="P24" s="11"/>
      <c r="Q24" s="34" t="s">
        <v>67</v>
      </c>
    </row>
    <row r="25" spans="1:17" s="35" customFormat="1" x14ac:dyDescent="0.25">
      <c r="A25" s="27" t="s">
        <v>17</v>
      </c>
      <c r="B25" s="27" t="s">
        <v>51</v>
      </c>
      <c r="C25" s="27" t="s">
        <v>68</v>
      </c>
      <c r="D25" s="29">
        <v>19</v>
      </c>
      <c r="E25" s="30">
        <v>3</v>
      </c>
      <c r="F25" s="30">
        <v>57</v>
      </c>
      <c r="G25" s="36" t="s">
        <v>21</v>
      </c>
      <c r="H25" s="36" t="s">
        <v>21</v>
      </c>
      <c r="I25" s="32" t="s">
        <v>21</v>
      </c>
      <c r="J25" s="32" t="s">
        <v>20</v>
      </c>
      <c r="K25" s="32" t="s">
        <v>20</v>
      </c>
      <c r="L25" s="32" t="s">
        <v>22</v>
      </c>
      <c r="M25" s="33">
        <v>6000</v>
      </c>
      <c r="N25" s="33">
        <f t="shared" si="0"/>
        <v>1602</v>
      </c>
      <c r="O25" s="33">
        <f t="shared" si="1"/>
        <v>7602</v>
      </c>
      <c r="P25" s="11"/>
      <c r="Q25" s="34" t="s">
        <v>67</v>
      </c>
    </row>
    <row r="26" spans="1:17" s="35" customFormat="1" x14ac:dyDescent="0.25">
      <c r="A26" s="27" t="s">
        <v>17</v>
      </c>
      <c r="B26" s="27" t="s">
        <v>51</v>
      </c>
      <c r="C26" s="27" t="s">
        <v>69</v>
      </c>
      <c r="D26" s="29">
        <v>19</v>
      </c>
      <c r="E26" s="30">
        <v>3</v>
      </c>
      <c r="F26" s="30">
        <v>57</v>
      </c>
      <c r="G26" s="36" t="s">
        <v>21</v>
      </c>
      <c r="H26" s="36" t="s">
        <v>21</v>
      </c>
      <c r="I26" s="32" t="s">
        <v>21</v>
      </c>
      <c r="J26" s="32" t="s">
        <v>20</v>
      </c>
      <c r="K26" s="32" t="s">
        <v>20</v>
      </c>
      <c r="L26" s="32" t="s">
        <v>22</v>
      </c>
      <c r="M26" s="33">
        <v>6000</v>
      </c>
      <c r="N26" s="33">
        <f t="shared" si="0"/>
        <v>1602</v>
      </c>
      <c r="O26" s="33">
        <f t="shared" si="1"/>
        <v>7602</v>
      </c>
      <c r="P26" s="11"/>
      <c r="Q26" s="34" t="s">
        <v>67</v>
      </c>
    </row>
    <row r="27" spans="1:17" s="35" customFormat="1" x14ac:dyDescent="0.25">
      <c r="A27" s="27" t="s">
        <v>17</v>
      </c>
      <c r="B27" s="27" t="s">
        <v>51</v>
      </c>
      <c r="C27" s="27" t="s">
        <v>70</v>
      </c>
      <c r="D27" s="29">
        <v>19</v>
      </c>
      <c r="E27" s="30">
        <v>3</v>
      </c>
      <c r="F27" s="30">
        <v>57</v>
      </c>
      <c r="G27" s="36" t="s">
        <v>21</v>
      </c>
      <c r="H27" s="36" t="s">
        <v>21</v>
      </c>
      <c r="I27" s="32" t="s">
        <v>21</v>
      </c>
      <c r="J27" s="32" t="s">
        <v>20</v>
      </c>
      <c r="K27" s="32" t="s">
        <v>20</v>
      </c>
      <c r="L27" s="32" t="s">
        <v>22</v>
      </c>
      <c r="M27" s="33">
        <v>6000</v>
      </c>
      <c r="N27" s="33">
        <f t="shared" si="0"/>
        <v>1602</v>
      </c>
      <c r="O27" s="33">
        <f t="shared" si="1"/>
        <v>7602</v>
      </c>
      <c r="P27" s="11"/>
      <c r="Q27" s="34" t="s">
        <v>67</v>
      </c>
    </row>
    <row r="28" spans="1:17" s="35" customFormat="1" x14ac:dyDescent="0.25">
      <c r="A28" s="27" t="s">
        <v>17</v>
      </c>
      <c r="B28" s="27" t="s">
        <v>51</v>
      </c>
      <c r="C28" s="27" t="s">
        <v>71</v>
      </c>
      <c r="D28" s="29">
        <v>19</v>
      </c>
      <c r="E28" s="30">
        <v>3</v>
      </c>
      <c r="F28" s="30">
        <v>57</v>
      </c>
      <c r="G28" s="36" t="s">
        <v>21</v>
      </c>
      <c r="H28" s="36" t="s">
        <v>20</v>
      </c>
      <c r="I28" s="32" t="s">
        <v>21</v>
      </c>
      <c r="J28" s="32" t="s">
        <v>20</v>
      </c>
      <c r="K28" s="32" t="s">
        <v>20</v>
      </c>
      <c r="L28" s="32" t="s">
        <v>22</v>
      </c>
      <c r="M28" s="33">
        <v>6000</v>
      </c>
      <c r="N28" s="33">
        <f t="shared" si="0"/>
        <v>1602</v>
      </c>
      <c r="O28" s="33">
        <f t="shared" si="1"/>
        <v>7602</v>
      </c>
      <c r="P28" s="11"/>
      <c r="Q28" s="34" t="s">
        <v>67</v>
      </c>
    </row>
    <row r="29" spans="1:17" s="35" customFormat="1" ht="45" x14ac:dyDescent="0.25">
      <c r="A29" s="27" t="s">
        <v>17</v>
      </c>
      <c r="B29" s="27" t="s">
        <v>72</v>
      </c>
      <c r="C29" s="27">
        <v>151</v>
      </c>
      <c r="D29" s="29" t="s">
        <v>73</v>
      </c>
      <c r="E29" s="30">
        <v>3</v>
      </c>
      <c r="F29" s="30">
        <v>150</v>
      </c>
      <c r="G29" s="36" t="s">
        <v>21</v>
      </c>
      <c r="H29" s="36" t="s">
        <v>74</v>
      </c>
      <c r="I29" s="32" t="s">
        <v>21</v>
      </c>
      <c r="J29" s="32" t="s">
        <v>20</v>
      </c>
      <c r="K29" s="32" t="s">
        <v>20</v>
      </c>
      <c r="L29" s="32" t="s">
        <v>22</v>
      </c>
      <c r="M29" s="33">
        <v>6000</v>
      </c>
      <c r="N29" s="33">
        <f t="shared" si="0"/>
        <v>1602</v>
      </c>
      <c r="O29" s="33">
        <f t="shared" si="1"/>
        <v>7602</v>
      </c>
      <c r="P29" s="11"/>
      <c r="Q29" s="34" t="s">
        <v>75</v>
      </c>
    </row>
    <row r="30" spans="1:17" s="35" customFormat="1" x14ac:dyDescent="0.25">
      <c r="A30" s="27" t="s">
        <v>17</v>
      </c>
      <c r="B30" s="27" t="s">
        <v>76</v>
      </c>
      <c r="C30" s="27" t="s">
        <v>77</v>
      </c>
      <c r="D30" s="29">
        <v>30</v>
      </c>
      <c r="E30" s="30">
        <v>3</v>
      </c>
      <c r="F30" s="30">
        <v>90</v>
      </c>
      <c r="G30" s="36" t="s">
        <v>21</v>
      </c>
      <c r="H30" s="36" t="s">
        <v>20</v>
      </c>
      <c r="I30" s="32" t="s">
        <v>21</v>
      </c>
      <c r="J30" s="32" t="s">
        <v>20</v>
      </c>
      <c r="K30" s="32" t="s">
        <v>20</v>
      </c>
      <c r="L30" s="32" t="s">
        <v>22</v>
      </c>
      <c r="M30" s="33">
        <v>6000</v>
      </c>
      <c r="N30" s="33">
        <f t="shared" si="0"/>
        <v>1602</v>
      </c>
      <c r="O30" s="33">
        <f t="shared" si="1"/>
        <v>7602</v>
      </c>
      <c r="P30" s="11"/>
      <c r="Q30" s="34"/>
    </row>
    <row r="31" spans="1:17" s="35" customFormat="1" x14ac:dyDescent="0.25">
      <c r="A31" s="27" t="s">
        <v>17</v>
      </c>
      <c r="B31" s="27" t="s">
        <v>78</v>
      </c>
      <c r="C31" s="27" t="s">
        <v>79</v>
      </c>
      <c r="D31" s="29">
        <v>40</v>
      </c>
      <c r="E31" s="30">
        <v>3</v>
      </c>
      <c r="F31" s="30">
        <v>120</v>
      </c>
      <c r="G31" s="36" t="s">
        <v>21</v>
      </c>
      <c r="H31" s="36" t="s">
        <v>21</v>
      </c>
      <c r="I31" s="32" t="s">
        <v>21</v>
      </c>
      <c r="J31" s="32" t="s">
        <v>20</v>
      </c>
      <c r="K31" s="32" t="s">
        <v>20</v>
      </c>
      <c r="L31" s="32" t="s">
        <v>22</v>
      </c>
      <c r="M31" s="33">
        <v>6000</v>
      </c>
      <c r="N31" s="33">
        <f t="shared" si="0"/>
        <v>1602</v>
      </c>
      <c r="O31" s="33">
        <f t="shared" si="1"/>
        <v>7602</v>
      </c>
      <c r="P31" s="11"/>
      <c r="Q31" s="34"/>
    </row>
    <row r="32" spans="1:17" s="35" customFormat="1" x14ac:dyDescent="0.25">
      <c r="A32" s="27" t="s">
        <v>17</v>
      </c>
      <c r="B32" s="27" t="s">
        <v>80</v>
      </c>
      <c r="C32" s="27" t="s">
        <v>81</v>
      </c>
      <c r="D32" s="29">
        <v>125</v>
      </c>
      <c r="E32" s="30">
        <v>3</v>
      </c>
      <c r="F32" s="30">
        <v>75</v>
      </c>
      <c r="G32" s="36" t="s">
        <v>21</v>
      </c>
      <c r="H32" s="36" t="s">
        <v>21</v>
      </c>
      <c r="I32" s="32" t="s">
        <v>21</v>
      </c>
      <c r="J32" s="32" t="s">
        <v>20</v>
      </c>
      <c r="K32" s="32" t="s">
        <v>20</v>
      </c>
      <c r="L32" s="32" t="s">
        <v>22</v>
      </c>
      <c r="M32" s="33">
        <v>6000</v>
      </c>
      <c r="N32" s="33">
        <f t="shared" si="0"/>
        <v>1602</v>
      </c>
      <c r="O32" s="33">
        <f t="shared" si="1"/>
        <v>7602</v>
      </c>
      <c r="P32" s="11"/>
      <c r="Q32" s="34" t="s">
        <v>82</v>
      </c>
    </row>
    <row r="33" spans="1:17" s="35" customFormat="1" x14ac:dyDescent="0.25">
      <c r="A33" s="27" t="s">
        <v>17</v>
      </c>
      <c r="B33" s="27" t="s">
        <v>80</v>
      </c>
      <c r="C33" s="27" t="s">
        <v>83</v>
      </c>
      <c r="D33" s="29">
        <v>125</v>
      </c>
      <c r="E33" s="30">
        <v>3</v>
      </c>
      <c r="F33" s="30">
        <v>165</v>
      </c>
      <c r="G33" s="36" t="s">
        <v>21</v>
      </c>
      <c r="H33" s="36" t="s">
        <v>21</v>
      </c>
      <c r="I33" s="32" t="s">
        <v>21</v>
      </c>
      <c r="J33" s="32" t="s">
        <v>20</v>
      </c>
      <c r="K33" s="32" t="s">
        <v>20</v>
      </c>
      <c r="L33" s="32" t="s">
        <v>22</v>
      </c>
      <c r="M33" s="33">
        <v>6000</v>
      </c>
      <c r="N33" s="33">
        <f t="shared" si="0"/>
        <v>1602</v>
      </c>
      <c r="O33" s="33">
        <f t="shared" si="1"/>
        <v>7602</v>
      </c>
      <c r="P33" s="11"/>
      <c r="Q33" s="34" t="s">
        <v>84</v>
      </c>
    </row>
    <row r="34" spans="1:17" s="35" customFormat="1" x14ac:dyDescent="0.25">
      <c r="A34" s="27" t="s">
        <v>17</v>
      </c>
      <c r="B34" s="27" t="s">
        <v>80</v>
      </c>
      <c r="C34" s="27" t="s">
        <v>85</v>
      </c>
      <c r="D34" s="29">
        <v>125</v>
      </c>
      <c r="E34" s="30">
        <v>3</v>
      </c>
      <c r="F34" s="30">
        <v>144</v>
      </c>
      <c r="G34" s="36" t="s">
        <v>21</v>
      </c>
      <c r="H34" s="36" t="s">
        <v>20</v>
      </c>
      <c r="I34" s="32" t="s">
        <v>21</v>
      </c>
      <c r="J34" s="32" t="s">
        <v>20</v>
      </c>
      <c r="K34" s="32" t="s">
        <v>20</v>
      </c>
      <c r="L34" s="32" t="s">
        <v>22</v>
      </c>
      <c r="M34" s="33">
        <v>8250</v>
      </c>
      <c r="N34" s="33">
        <f t="shared" si="0"/>
        <v>2202.75</v>
      </c>
      <c r="O34" s="33">
        <f t="shared" si="1"/>
        <v>10452.75</v>
      </c>
      <c r="P34" s="11"/>
      <c r="Q34" s="34" t="s">
        <v>86</v>
      </c>
    </row>
    <row r="35" spans="1:17" s="35" customFormat="1" x14ac:dyDescent="0.25">
      <c r="A35" s="27" t="s">
        <v>17</v>
      </c>
      <c r="B35" s="27" t="s">
        <v>80</v>
      </c>
      <c r="C35" s="27" t="s">
        <v>87</v>
      </c>
      <c r="D35" s="29">
        <v>19</v>
      </c>
      <c r="E35" s="30">
        <v>3</v>
      </c>
      <c r="F35" s="30">
        <v>57</v>
      </c>
      <c r="G35" s="36" t="s">
        <v>20</v>
      </c>
      <c r="H35" s="36" t="s">
        <v>20</v>
      </c>
      <c r="I35" s="32" t="s">
        <v>21</v>
      </c>
      <c r="J35" s="32" t="s">
        <v>21</v>
      </c>
      <c r="K35" s="32" t="s">
        <v>20</v>
      </c>
      <c r="L35" s="32" t="s">
        <v>22</v>
      </c>
      <c r="M35" s="33">
        <v>6000</v>
      </c>
      <c r="N35" s="33">
        <f t="shared" si="0"/>
        <v>1602</v>
      </c>
      <c r="O35" s="33">
        <f t="shared" si="1"/>
        <v>7602</v>
      </c>
      <c r="P35" s="11"/>
      <c r="Q35" s="34" t="s">
        <v>88</v>
      </c>
    </row>
    <row r="36" spans="1:17" s="35" customFormat="1" ht="30" x14ac:dyDescent="0.25">
      <c r="A36" s="27" t="s">
        <v>17</v>
      </c>
      <c r="B36" s="27" t="s">
        <v>89</v>
      </c>
      <c r="C36" s="27" t="s">
        <v>90</v>
      </c>
      <c r="D36" s="29">
        <v>25</v>
      </c>
      <c r="E36" s="30">
        <v>3</v>
      </c>
      <c r="F36" s="30">
        <v>75</v>
      </c>
      <c r="G36" s="36" t="s">
        <v>21</v>
      </c>
      <c r="H36" s="36" t="s">
        <v>21</v>
      </c>
      <c r="I36" s="32" t="s">
        <v>21</v>
      </c>
      <c r="J36" s="32" t="s">
        <v>21</v>
      </c>
      <c r="K36" s="32" t="s">
        <v>21</v>
      </c>
      <c r="L36" s="32" t="s">
        <v>91</v>
      </c>
      <c r="M36" s="33">
        <v>6000</v>
      </c>
      <c r="N36" s="33">
        <f t="shared" si="0"/>
        <v>1602</v>
      </c>
      <c r="O36" s="33">
        <f t="shared" si="1"/>
        <v>7602</v>
      </c>
      <c r="P36" s="11"/>
      <c r="Q36" s="34" t="s">
        <v>27</v>
      </c>
    </row>
    <row r="37" spans="1:17" s="35" customFormat="1" x14ac:dyDescent="0.25">
      <c r="A37" s="27" t="s">
        <v>17</v>
      </c>
      <c r="B37" s="27" t="s">
        <v>92</v>
      </c>
      <c r="C37" s="27" t="s">
        <v>93</v>
      </c>
      <c r="D37" s="29">
        <v>100</v>
      </c>
      <c r="E37" s="30">
        <v>3</v>
      </c>
      <c r="F37" s="30">
        <v>120</v>
      </c>
      <c r="G37" s="36" t="s">
        <v>21</v>
      </c>
      <c r="H37" s="36" t="s">
        <v>20</v>
      </c>
      <c r="I37" s="32" t="s">
        <v>21</v>
      </c>
      <c r="J37" s="32" t="s">
        <v>20</v>
      </c>
      <c r="K37" s="32" t="s">
        <v>20</v>
      </c>
      <c r="L37" s="32" t="s">
        <v>22</v>
      </c>
      <c r="M37" s="33">
        <v>6000</v>
      </c>
      <c r="N37" s="33">
        <f t="shared" si="0"/>
        <v>1602</v>
      </c>
      <c r="O37" s="33">
        <f t="shared" si="1"/>
        <v>7602</v>
      </c>
      <c r="P37" s="11"/>
      <c r="Q37" s="34" t="s">
        <v>94</v>
      </c>
    </row>
    <row r="38" spans="1:17" s="35" customFormat="1" x14ac:dyDescent="0.25">
      <c r="A38" s="27" t="s">
        <v>17</v>
      </c>
      <c r="B38" s="27" t="s">
        <v>92</v>
      </c>
      <c r="C38" s="27" t="s">
        <v>95</v>
      </c>
      <c r="D38" s="29">
        <v>60</v>
      </c>
      <c r="E38" s="30">
        <v>3</v>
      </c>
      <c r="F38" s="30">
        <v>120</v>
      </c>
      <c r="G38" s="36" t="s">
        <v>21</v>
      </c>
      <c r="H38" s="36" t="s">
        <v>20</v>
      </c>
      <c r="I38" s="32" t="s">
        <v>21</v>
      </c>
      <c r="J38" s="32" t="s">
        <v>20</v>
      </c>
      <c r="K38" s="32" t="s">
        <v>20</v>
      </c>
      <c r="L38" s="32" t="s">
        <v>22</v>
      </c>
      <c r="M38" s="33">
        <v>6000</v>
      </c>
      <c r="N38" s="33">
        <f t="shared" si="0"/>
        <v>1602</v>
      </c>
      <c r="O38" s="33">
        <f t="shared" si="1"/>
        <v>7602</v>
      </c>
      <c r="P38" s="11"/>
      <c r="Q38" s="34" t="s">
        <v>96</v>
      </c>
    </row>
    <row r="39" spans="1:17" s="35" customFormat="1" x14ac:dyDescent="0.25">
      <c r="A39" s="27" t="s">
        <v>17</v>
      </c>
      <c r="B39" s="27" t="s">
        <v>92</v>
      </c>
      <c r="C39" s="27" t="s">
        <v>97</v>
      </c>
      <c r="D39" s="29">
        <v>30</v>
      </c>
      <c r="E39" s="30">
        <v>3</v>
      </c>
      <c r="F39" s="30">
        <v>90</v>
      </c>
      <c r="G39" s="36" t="s">
        <v>20</v>
      </c>
      <c r="H39" s="36" t="s">
        <v>20</v>
      </c>
      <c r="I39" s="32" t="s">
        <v>21</v>
      </c>
      <c r="J39" s="32" t="s">
        <v>20</v>
      </c>
      <c r="K39" s="32" t="s">
        <v>20</v>
      </c>
      <c r="L39" s="32" t="s">
        <v>22</v>
      </c>
      <c r="M39" s="33">
        <v>6000</v>
      </c>
      <c r="N39" s="33">
        <f t="shared" si="0"/>
        <v>1602</v>
      </c>
      <c r="O39" s="33">
        <f t="shared" si="1"/>
        <v>7602</v>
      </c>
      <c r="P39" s="11"/>
      <c r="Q39" s="34" t="s">
        <v>98</v>
      </c>
    </row>
    <row r="40" spans="1:17" s="35" customFormat="1" x14ac:dyDescent="0.25">
      <c r="A40" s="27" t="s">
        <v>17</v>
      </c>
      <c r="B40" s="27" t="s">
        <v>92</v>
      </c>
      <c r="C40" s="27" t="s">
        <v>99</v>
      </c>
      <c r="D40" s="29">
        <v>16</v>
      </c>
      <c r="E40" s="30">
        <v>2</v>
      </c>
      <c r="F40" s="30">
        <v>32</v>
      </c>
      <c r="G40" s="36" t="s">
        <v>20</v>
      </c>
      <c r="H40" s="36" t="s">
        <v>20</v>
      </c>
      <c r="I40" s="32" t="s">
        <v>21</v>
      </c>
      <c r="J40" s="32" t="s">
        <v>21</v>
      </c>
      <c r="K40" s="32" t="s">
        <v>20</v>
      </c>
      <c r="L40" s="32" t="s">
        <v>22</v>
      </c>
      <c r="M40" s="33">
        <v>4000</v>
      </c>
      <c r="N40" s="33">
        <f t="shared" si="0"/>
        <v>1068</v>
      </c>
      <c r="O40" s="33">
        <f t="shared" si="1"/>
        <v>5068</v>
      </c>
      <c r="P40" s="11"/>
      <c r="Q40" s="34" t="s">
        <v>100</v>
      </c>
    </row>
    <row r="41" spans="1:17" s="35" customFormat="1" x14ac:dyDescent="0.25">
      <c r="A41" s="27" t="s">
        <v>17</v>
      </c>
      <c r="B41" s="27" t="s">
        <v>92</v>
      </c>
      <c r="C41" s="27" t="s">
        <v>101</v>
      </c>
      <c r="D41" s="29">
        <v>24</v>
      </c>
      <c r="E41" s="30">
        <v>3</v>
      </c>
      <c r="F41" s="30">
        <v>72</v>
      </c>
      <c r="G41" s="36" t="s">
        <v>20</v>
      </c>
      <c r="H41" s="36" t="s">
        <v>20</v>
      </c>
      <c r="I41" s="32" t="s">
        <v>21</v>
      </c>
      <c r="J41" s="32" t="s">
        <v>20</v>
      </c>
      <c r="K41" s="32" t="s">
        <v>20</v>
      </c>
      <c r="L41" s="32" t="s">
        <v>22</v>
      </c>
      <c r="M41" s="33">
        <v>6000</v>
      </c>
      <c r="N41" s="33">
        <f t="shared" si="0"/>
        <v>1602</v>
      </c>
      <c r="O41" s="33">
        <f t="shared" si="1"/>
        <v>7602</v>
      </c>
      <c r="P41" s="11"/>
      <c r="Q41" s="34" t="s">
        <v>102</v>
      </c>
    </row>
    <row r="42" spans="1:17" ht="30" x14ac:dyDescent="0.25">
      <c r="A42" s="7" t="s">
        <v>17</v>
      </c>
      <c r="B42" s="7" t="s">
        <v>92</v>
      </c>
      <c r="C42" s="7" t="s">
        <v>103</v>
      </c>
      <c r="D42" s="8">
        <v>12</v>
      </c>
      <c r="E42" s="9">
        <v>2</v>
      </c>
      <c r="F42" s="9">
        <v>24</v>
      </c>
      <c r="G42" s="10" t="s">
        <v>20</v>
      </c>
      <c r="H42" s="10" t="s">
        <v>21</v>
      </c>
      <c r="I42" s="11" t="s">
        <v>21</v>
      </c>
      <c r="J42" s="11" t="s">
        <v>21</v>
      </c>
      <c r="K42" s="11" t="s">
        <v>20</v>
      </c>
      <c r="L42" s="11" t="s">
        <v>22</v>
      </c>
      <c r="M42" s="12">
        <v>4000</v>
      </c>
      <c r="N42" s="12">
        <f t="shared" si="0"/>
        <v>1068</v>
      </c>
      <c r="O42" s="12">
        <f t="shared" si="1"/>
        <v>5068</v>
      </c>
      <c r="P42" s="11"/>
      <c r="Q42" s="13" t="s">
        <v>104</v>
      </c>
    </row>
    <row r="43" spans="1:17" ht="30" x14ac:dyDescent="0.25">
      <c r="A43" s="7" t="s">
        <v>17</v>
      </c>
      <c r="B43" s="7" t="s">
        <v>92</v>
      </c>
      <c r="C43" s="7" t="s">
        <v>105</v>
      </c>
      <c r="D43" s="8">
        <v>12</v>
      </c>
      <c r="E43" s="9">
        <v>3</v>
      </c>
      <c r="F43" s="9">
        <v>36</v>
      </c>
      <c r="G43" s="10" t="s">
        <v>20</v>
      </c>
      <c r="H43" s="10" t="s">
        <v>21</v>
      </c>
      <c r="I43" s="11" t="s">
        <v>21</v>
      </c>
      <c r="J43" s="11" t="s">
        <v>21</v>
      </c>
      <c r="K43" s="11" t="s">
        <v>20</v>
      </c>
      <c r="L43" s="11" t="s">
        <v>22</v>
      </c>
      <c r="M43" s="12">
        <v>6000</v>
      </c>
      <c r="N43" s="12">
        <f t="shared" si="0"/>
        <v>1602</v>
      </c>
      <c r="O43" s="12">
        <f t="shared" si="1"/>
        <v>7602</v>
      </c>
      <c r="P43" s="11"/>
      <c r="Q43" s="13" t="s">
        <v>104</v>
      </c>
    </row>
    <row r="44" spans="1:17" ht="30" x14ac:dyDescent="0.25">
      <c r="A44" s="7" t="s">
        <v>17</v>
      </c>
      <c r="B44" s="7" t="s">
        <v>92</v>
      </c>
      <c r="C44" s="7" t="s">
        <v>106</v>
      </c>
      <c r="D44" s="8">
        <v>16</v>
      </c>
      <c r="E44" s="9">
        <v>3</v>
      </c>
      <c r="F44" s="9">
        <v>48</v>
      </c>
      <c r="G44" s="10" t="s">
        <v>20</v>
      </c>
      <c r="H44" s="10" t="s">
        <v>21</v>
      </c>
      <c r="I44" s="11" t="s">
        <v>21</v>
      </c>
      <c r="J44" s="11" t="s">
        <v>21</v>
      </c>
      <c r="K44" s="11" t="s">
        <v>20</v>
      </c>
      <c r="L44" s="11" t="s">
        <v>22</v>
      </c>
      <c r="M44" s="12">
        <v>6000</v>
      </c>
      <c r="N44" s="12">
        <f t="shared" si="0"/>
        <v>1602</v>
      </c>
      <c r="O44" s="12">
        <f t="shared" si="1"/>
        <v>7602</v>
      </c>
      <c r="P44" s="11"/>
      <c r="Q44" s="13" t="s">
        <v>107</v>
      </c>
    </row>
    <row r="45" spans="1:17" ht="30" x14ac:dyDescent="0.25">
      <c r="A45" s="7" t="s">
        <v>17</v>
      </c>
      <c r="B45" s="7" t="s">
        <v>92</v>
      </c>
      <c r="C45" s="7" t="s">
        <v>108</v>
      </c>
      <c r="D45" s="8">
        <v>16</v>
      </c>
      <c r="E45" s="9">
        <v>3</v>
      </c>
      <c r="F45" s="9">
        <v>48</v>
      </c>
      <c r="G45" s="10" t="s">
        <v>20</v>
      </c>
      <c r="H45" s="10" t="s">
        <v>21</v>
      </c>
      <c r="I45" s="11" t="s">
        <v>21</v>
      </c>
      <c r="J45" s="11" t="s">
        <v>21</v>
      </c>
      <c r="K45" s="11" t="s">
        <v>20</v>
      </c>
      <c r="L45" s="11" t="s">
        <v>22</v>
      </c>
      <c r="M45" s="12">
        <v>6000</v>
      </c>
      <c r="N45" s="12">
        <f t="shared" si="0"/>
        <v>1602</v>
      </c>
      <c r="O45" s="12">
        <f t="shared" si="1"/>
        <v>7602</v>
      </c>
      <c r="P45" s="11"/>
      <c r="Q45" s="13" t="s">
        <v>107</v>
      </c>
    </row>
    <row r="46" spans="1:17" ht="30" x14ac:dyDescent="0.25">
      <c r="A46" s="7" t="s">
        <v>17</v>
      </c>
      <c r="B46" s="7"/>
      <c r="C46" s="7" t="s">
        <v>109</v>
      </c>
      <c r="D46" s="8">
        <v>12</v>
      </c>
      <c r="E46" s="9">
        <v>3</v>
      </c>
      <c r="F46" s="9">
        <v>24</v>
      </c>
      <c r="G46" s="10" t="s">
        <v>20</v>
      </c>
      <c r="H46" s="10" t="s">
        <v>21</v>
      </c>
      <c r="I46" s="11" t="s">
        <v>21</v>
      </c>
      <c r="J46" s="11" t="s">
        <v>21</v>
      </c>
      <c r="K46" s="11" t="s">
        <v>20</v>
      </c>
      <c r="L46" s="11" t="s">
        <v>22</v>
      </c>
      <c r="M46" s="12">
        <v>6000</v>
      </c>
      <c r="N46" s="12">
        <f t="shared" si="0"/>
        <v>1602</v>
      </c>
      <c r="O46" s="12">
        <f t="shared" si="1"/>
        <v>7602</v>
      </c>
      <c r="P46" s="11"/>
      <c r="Q46" s="13" t="s">
        <v>104</v>
      </c>
    </row>
    <row r="47" spans="1:17" ht="30.75" thickBot="1" x14ac:dyDescent="0.3">
      <c r="A47" s="37" t="s">
        <v>17</v>
      </c>
      <c r="B47" s="37"/>
      <c r="C47" s="37" t="s">
        <v>110</v>
      </c>
      <c r="D47" s="14">
        <v>12</v>
      </c>
      <c r="E47" s="15">
        <v>4</v>
      </c>
      <c r="F47" s="15">
        <v>36</v>
      </c>
      <c r="G47" s="16" t="s">
        <v>20</v>
      </c>
      <c r="H47" s="16" t="s">
        <v>21</v>
      </c>
      <c r="I47" s="17" t="s">
        <v>21</v>
      </c>
      <c r="J47" s="17" t="s">
        <v>21</v>
      </c>
      <c r="K47" s="17" t="s">
        <v>20</v>
      </c>
      <c r="L47" s="17" t="s">
        <v>22</v>
      </c>
      <c r="M47" s="18">
        <v>8000</v>
      </c>
      <c r="N47" s="18">
        <f t="shared" si="0"/>
        <v>2136</v>
      </c>
      <c r="O47" s="18">
        <f t="shared" si="1"/>
        <v>10136</v>
      </c>
      <c r="P47" s="17"/>
      <c r="Q47" s="19" t="s">
        <v>104</v>
      </c>
    </row>
    <row r="48" spans="1:17" ht="15.75" thickTop="1" x14ac:dyDescent="0.25">
      <c r="A48" s="20"/>
      <c r="B48" s="20"/>
      <c r="C48" s="20"/>
      <c r="D48" s="21"/>
      <c r="E48" s="22"/>
      <c r="F48" s="22"/>
      <c r="G48" s="23"/>
      <c r="H48" s="23"/>
      <c r="I48" s="24"/>
      <c r="J48" s="24"/>
      <c r="K48" s="24"/>
      <c r="L48" s="24"/>
      <c r="M48" s="25">
        <f>SUM(M2:M47)</f>
        <v>279610</v>
      </c>
      <c r="N48" s="25">
        <f>SUM(N2:N47)</f>
        <v>73449.55</v>
      </c>
      <c r="O48" s="25">
        <f t="shared" si="1"/>
        <v>353059.55</v>
      </c>
      <c r="P48" s="39"/>
      <c r="Q48" s="26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F4CDF7-B449-4160-AF97-7A96BE7BBF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76EC92-B596-485D-A0B0-A86765258645}">
  <ds:schemaRefs>
    <ds:schemaRef ds:uri="http://schemas.microsoft.com/office/2006/documentManagement/types"/>
    <ds:schemaRef ds:uri="660d0c25-c50e-4059-ad27-725ff31967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289108d3-b991-46d7-aaa7-a7450468dd3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3F98A8-451C-491A-BE2E-49155A96F5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2021-06-02T19:01:47Z</dcterms:created>
  <dcterms:modified xsi:type="dcterms:W3CDTF">2021-06-02T19:27:25Z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